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D8" i="1" l="1"/>
  <c r="D9" i="1"/>
  <c r="D10" i="1"/>
  <c r="D12" i="1"/>
  <c r="D13" i="1"/>
  <c r="D14" i="1"/>
  <c r="C6" i="1"/>
  <c r="C11" i="1"/>
  <c r="C10" i="1"/>
  <c r="C9" i="1"/>
  <c r="C13" i="1"/>
  <c r="E15" i="1" l="1"/>
  <c r="E14" i="1"/>
  <c r="E13" i="1"/>
  <c r="E12" i="1"/>
  <c r="E11" i="1"/>
  <c r="E10" i="1"/>
  <c r="E9" i="1"/>
  <c r="E8" i="1"/>
  <c r="D7" i="1" l="1"/>
  <c r="D6" i="1" s="1"/>
  <c r="E6" i="1" s="1"/>
  <c r="C7" i="1"/>
  <c r="E7" i="1" l="1"/>
</calcChain>
</file>

<file path=xl/sharedStrings.xml><?xml version="1.0" encoding="utf-8"?>
<sst xmlns="http://schemas.openxmlformats.org/spreadsheetml/2006/main" count="32" uniqueCount="32">
  <si>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</si>
  <si>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</si>
  <si>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</si>
  <si>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</si>
  <si>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</si>
  <si>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</si>
  <si>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</si>
  <si>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</si>
  <si>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</si>
  <si>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</si>
  <si>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</si>
  <si>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</si>
  <si>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</si>
  <si>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</si>
  <si>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</si>
  <si>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</si>
  <si>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</si>
  <si>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</si>
  <si>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</si>
  <si>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</si>
  <si>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</si>
  <si>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</si>
  <si>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</si>
  <si>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</si>
  <si>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</si>
  <si>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</si>
  <si>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</si>
  <si>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4</t>
  </si>
  <si>
    <t>Исполнение</t>
  </si>
  <si>
    <t>% исполнения</t>
  </si>
  <si>
    <t xml:space="preserve">Приложение № 2
к нормативному правовому акту
городского округа "поселок Палана" 
"Об исполнении  бюджета городского округа                           
 "поселок Палана"  за 2025 год 
от  «       »___________2026 г. № __________
</t>
  </si>
  <si>
    <t>ИСТОЧНИКИ ФИНАНСИРОВАНИЯ ДЕФИЦИТА БЮДЖЕТА "ПОСЕЛОК ПАЛАНА"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</si>
</sst>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00\ 00\ 00\ 00\ 00\ 0000\ 000"/>
    <numFmt numFmtId="166" formatCode="0.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vertical="top" wrapText="1"/>
    </xf>
    <xf numFmtId="166" fontId="4" fillId="0" borderId="2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G9" sqref="G9"/>
    </sheetView>
  </sheetViews>
  <sheetFormatPr defaultRowHeight="12.75" x14ac:dyDescent="0.2"/>
  <cols>
    <col min="1" max="1" width="32.1640625" customWidth="1"/>
    <col min="2" max="2" width="55.1640625" customWidth="1"/>
    <col min="3" max="3" width="23" customWidth="1"/>
    <col min="4" max="4" width="21" customWidth="1"/>
    <col min="5" max="5" width="11.83203125" customWidth="1"/>
  </cols>
  <sheetData>
    <row r="1" spans="1:5" ht="90.75" customHeight="1" x14ac:dyDescent="0.2">
      <c r="A1" s="19" t="s">
        <v>30</v>
      </c>
      <c r="B1" s="20"/>
      <c r="C1" s="20"/>
      <c r="D1" s="17"/>
      <c r="E1" s="17"/>
    </row>
    <row r="2" spans="1:5" ht="50.25" customHeight="1" x14ac:dyDescent="0.2">
      <c r="A2" s="18" t="s">
        <v>31</v>
      </c>
      <c r="B2" s="18"/>
      <c r="C2" s="18"/>
      <c r="D2" s="17"/>
      <c r="E2" s="17"/>
    </row>
    <row r="3" spans="1:5" ht="14.45" customHeight="1" x14ac:dyDescent="0.2">
      <c r="A3" s="16" t="s">
        <v>0</v>
      </c>
      <c r="B3" s="16"/>
      <c r="C3" s="16"/>
      <c r="D3" s="17"/>
      <c r="E3" s="17"/>
    </row>
    <row r="4" spans="1:5" ht="55.5" customHeight="1" x14ac:dyDescent="0.2">
      <c r="A4" s="1" t="s">
        <v>1</v>
      </c>
      <c r="B4" s="1" t="s">
        <v>2</v>
      </c>
      <c r="C4" s="1" t="s">
        <v>3</v>
      </c>
      <c r="D4" s="7" t="s">
        <v>28</v>
      </c>
      <c r="E4" s="9" t="s">
        <v>29</v>
      </c>
    </row>
    <row r="5" spans="1:5" ht="14.45" customHeight="1" x14ac:dyDescent="0.2">
      <c r="A5" s="1" t="s">
        <v>4</v>
      </c>
      <c r="B5" s="1" t="s">
        <v>5</v>
      </c>
      <c r="C5" s="1" t="s">
        <v>6</v>
      </c>
      <c r="D5" s="7" t="s">
        <v>27</v>
      </c>
      <c r="E5" s="9">
        <v>5</v>
      </c>
    </row>
    <row r="6" spans="1:5" ht="33.75" customHeight="1" x14ac:dyDescent="0.25">
      <c r="A6" s="2" t="s">
        <v>7</v>
      </c>
      <c r="B6" s="3" t="s">
        <v>8</v>
      </c>
      <c r="C6" s="12">
        <f>C12+C8</f>
        <v>27306.307459999924</v>
      </c>
      <c r="D6" s="13">
        <f>D7</f>
        <v>-55741.766990000033</v>
      </c>
      <c r="E6" s="11">
        <f>D6/C6*100</f>
        <v>-204.13513277712207</v>
      </c>
    </row>
    <row r="7" spans="1:5" ht="36" customHeight="1" x14ac:dyDescent="0.25">
      <c r="A7" s="1" t="s">
        <v>9</v>
      </c>
      <c r="B7" s="5" t="s">
        <v>10</v>
      </c>
      <c r="C7" s="12">
        <f>C12+C8</f>
        <v>27306.307459999924</v>
      </c>
      <c r="D7" s="13">
        <f>D12+D8</f>
        <v>-55741.766990000033</v>
      </c>
      <c r="E7" s="11">
        <f t="shared" ref="E7:E15" si="0">D7/C7*100</f>
        <v>-204.13513277712207</v>
      </c>
    </row>
    <row r="8" spans="1:5" ht="36" customHeight="1" x14ac:dyDescent="0.2">
      <c r="A8" s="1" t="s">
        <v>11</v>
      </c>
      <c r="B8" s="5" t="s">
        <v>12</v>
      </c>
      <c r="C8" s="4">
        <v>-759576.43</v>
      </c>
      <c r="D8" s="8">
        <f>D9</f>
        <v>-771939.88893000002</v>
      </c>
      <c r="E8" s="10">
        <f t="shared" si="0"/>
        <v>101.62767806394413</v>
      </c>
    </row>
    <row r="9" spans="1:5" ht="36" customHeight="1" x14ac:dyDescent="0.2">
      <c r="A9" s="1" t="s">
        <v>13</v>
      </c>
      <c r="B9" s="5" t="s">
        <v>14</v>
      </c>
      <c r="C9" s="4">
        <f>C8</f>
        <v>-759576.43</v>
      </c>
      <c r="D9" s="8">
        <f>D10</f>
        <v>-771939.88893000002</v>
      </c>
      <c r="E9" s="10">
        <f t="shared" si="0"/>
        <v>101.62767806394413</v>
      </c>
    </row>
    <row r="10" spans="1:5" ht="36" customHeight="1" x14ac:dyDescent="0.25">
      <c r="A10" s="1" t="s">
        <v>15</v>
      </c>
      <c r="B10" s="6" t="s">
        <v>16</v>
      </c>
      <c r="C10" s="14">
        <f>C9</f>
        <v>-759576.43</v>
      </c>
      <c r="D10" s="15">
        <f>D11</f>
        <v>-771939.88893000002</v>
      </c>
      <c r="E10" s="11">
        <f t="shared" si="0"/>
        <v>101.62767806394413</v>
      </c>
    </row>
    <row r="11" spans="1:5" ht="36" customHeight="1" x14ac:dyDescent="0.25">
      <c r="A11" s="1" t="s">
        <v>17</v>
      </c>
      <c r="B11" s="5" t="s">
        <v>18</v>
      </c>
      <c r="C11" s="14">
        <f>C10</f>
        <v>-759576.43</v>
      </c>
      <c r="D11" s="15">
        <v>-771939.88893000002</v>
      </c>
      <c r="E11" s="11">
        <f t="shared" si="0"/>
        <v>101.62767806394413</v>
      </c>
    </row>
    <row r="12" spans="1:5" ht="36" customHeight="1" x14ac:dyDescent="0.2">
      <c r="A12" s="1" t="s">
        <v>19</v>
      </c>
      <c r="B12" s="5" t="s">
        <v>20</v>
      </c>
      <c r="C12" s="4">
        <v>786882.73745999997</v>
      </c>
      <c r="D12" s="8">
        <f>D13</f>
        <v>716198.12193999998</v>
      </c>
      <c r="E12" s="10">
        <f t="shared" si="0"/>
        <v>91.017134808654617</v>
      </c>
    </row>
    <row r="13" spans="1:5" ht="36" customHeight="1" x14ac:dyDescent="0.2">
      <c r="A13" s="1" t="s">
        <v>21</v>
      </c>
      <c r="B13" s="5" t="s">
        <v>22</v>
      </c>
      <c r="C13" s="4">
        <f>C12</f>
        <v>786882.73745999997</v>
      </c>
      <c r="D13" s="8">
        <f>D14</f>
        <v>716198.12193999998</v>
      </c>
      <c r="E13" s="10">
        <f t="shared" si="0"/>
        <v>91.017134808654617</v>
      </c>
    </row>
    <row r="14" spans="1:5" ht="36" customHeight="1" x14ac:dyDescent="0.25">
      <c r="A14" s="1" t="s">
        <v>23</v>
      </c>
      <c r="B14" s="6" t="s">
        <v>24</v>
      </c>
      <c r="C14" s="12">
        <v>786882.73745999997</v>
      </c>
      <c r="D14" s="13">
        <f>D15</f>
        <v>716198.12193999998</v>
      </c>
      <c r="E14" s="11">
        <f t="shared" si="0"/>
        <v>91.017134808654617</v>
      </c>
    </row>
    <row r="15" spans="1:5" ht="36" customHeight="1" x14ac:dyDescent="0.25">
      <c r="A15" s="1" t="s">
        <v>25</v>
      </c>
      <c r="B15" s="5" t="s">
        <v>26</v>
      </c>
      <c r="C15" s="12">
        <v>786882.73745999997</v>
      </c>
      <c r="D15" s="13">
        <v>716198.12193999998</v>
      </c>
      <c r="E15" s="11">
        <f t="shared" si="0"/>
        <v>91.017134808654617</v>
      </c>
    </row>
  </sheetData>
  <mergeCells count="3">
    <mergeCell ref="A3:E3"/>
    <mergeCell ref="A2:E2"/>
    <mergeCell ref="A1:E1"/>
  </mergeCells>
  <pageMargins left="0.39370080000000002" right="0.39370080000000002" top="0.39370080000000002" bottom="0.58740159999999997" header="0.3" footer="0.3"/>
  <pageSetup paperSize="9" scale="7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2026-03-15T22:28:07Z</dcterms:modified>
</cp:coreProperties>
</file>